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rfylke.sharepoint.com/sites/MRFK-Anskaffelser-IT-anskaffelser/Shared Documents/IT-anskaffelser/2026/2026-054 Aksesspunkt og nettverksswitcher/1. Konkurranse/2. Publisert/"/>
    </mc:Choice>
  </mc:AlternateContent>
  <xr:revisionPtr revIDLastSave="378" documentId="8_{98803CDE-D95E-4684-8D80-79481C7DDAC9}" xr6:coauthVersionLast="47" xr6:coauthVersionMax="47" xr10:uidLastSave="{9F55FA06-6888-43ED-AE6C-08A0D7AAE7F9}"/>
  <bookViews>
    <workbookView xWindow="-120" yWindow="-120" windowWidth="29040" windowHeight="17520" xr2:uid="{00000000-000D-0000-FFFF-FFFF00000000}"/>
  </bookViews>
  <sheets>
    <sheet name="Pris" sheetId="6" r:id="rId1"/>
  </sheets>
  <definedNames>
    <definedName name="_xlnm.Print_Area" localSheetId="0">Pris!$A$1:$F$48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6" l="1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17" i="6"/>
  <c r="E16" i="6"/>
  <c r="E8" i="6"/>
  <c r="E9" i="6"/>
  <c r="E10" i="6"/>
  <c r="E23" i="6"/>
  <c r="E7" i="6"/>
  <c r="E45" i="6" l="1"/>
  <c r="E18" i="6"/>
  <c r="E11" i="6"/>
  <c r="E47" i="6" s="1"/>
</calcChain>
</file>

<file path=xl/sharedStrings.xml><?xml version="1.0" encoding="utf-8"?>
<sst xmlns="http://schemas.openxmlformats.org/spreadsheetml/2006/main" count="82" uniqueCount="44">
  <si>
    <t>Prisskjema</t>
  </si>
  <si>
    <t>Alle priselementer skal inngå i prismatrisen og priser skal oppgis i NOK eks. mva. 
Avvik i forhold til prismatrisen kan medføre avvisning.</t>
  </si>
  <si>
    <t>Nettverk - nettverksswitcher ihht. kravspesifikasjonen</t>
  </si>
  <si>
    <t>Leveranse</t>
  </si>
  <si>
    <t>Antall</t>
  </si>
  <si>
    <t>Enhet</t>
  </si>
  <si>
    <t>Pris pr enhet</t>
  </si>
  <si>
    <t>Sum 
eks. mva.</t>
  </si>
  <si>
    <t>EX4000-C-12P inklusiv 5 år MIST inkl MARVIS (2S)* og rack-kit</t>
  </si>
  <si>
    <t>Stykk</t>
  </si>
  <si>
    <t>EX4000-24MP inklusiv 5 år MIST inkl MARVIS (2S)*</t>
  </si>
  <si>
    <t>EX4000-48MP inklusiv 5 år MIST inkl MARVIS (2S)*</t>
  </si>
  <si>
    <t>EX4600-40F-AFO inklusiv 5 år MIST inkl MARVIS (2S)*</t>
  </si>
  <si>
    <r>
      <t xml:space="preserve">Sum utstyr </t>
    </r>
    <r>
      <rPr>
        <sz val="8"/>
        <rFont val="Arial"/>
        <family val="2"/>
      </rPr>
      <t>eks. MVA</t>
    </r>
  </si>
  <si>
    <t xml:space="preserve">* Prisene skal være inkludert 5 år support på software og ELLW-hardware garanti. </t>
  </si>
  <si>
    <t>Nettverk - aksesspunkt ihht. kravspesifikasjonen</t>
  </si>
  <si>
    <t>Juniper Networks AP45</t>
  </si>
  <si>
    <t>2S Marvis AI-lisens</t>
  </si>
  <si>
    <t>Retur av nettverksswitcher</t>
  </si>
  <si>
    <t>Sum pris 
eks. mva.</t>
  </si>
  <si>
    <t>X430-8p</t>
  </si>
  <si>
    <t>X440-24p</t>
  </si>
  <si>
    <t>X440-24t</t>
  </si>
  <si>
    <t>X440-48p</t>
  </si>
  <si>
    <t>X440-48p-10G</t>
  </si>
  <si>
    <t>X440-48t</t>
  </si>
  <si>
    <t>X440-48t-10G</t>
  </si>
  <si>
    <t>X440-L2-24t</t>
  </si>
  <si>
    <t>X460-24p</t>
  </si>
  <si>
    <t>X460-24t</t>
  </si>
  <si>
    <t>X460-24x</t>
  </si>
  <si>
    <t>X465-48P</t>
  </si>
  <si>
    <t>X440-G2-12p-10G4</t>
  </si>
  <si>
    <t>X440-G2-12t-10G4</t>
  </si>
  <si>
    <t>X440-G2-24p-10G4</t>
  </si>
  <si>
    <t>X440-G2-48p-10G4</t>
  </si>
  <si>
    <t>X460-G2-24p-10G4</t>
  </si>
  <si>
    <t>X460-G2-24p-G4</t>
  </si>
  <si>
    <t>X460-G2-24t-10G4</t>
  </si>
  <si>
    <t>X460-G2-24x-10G4</t>
  </si>
  <si>
    <t>X460-G2-48t-10G4</t>
  </si>
  <si>
    <t>X670-G2-48x-4q</t>
  </si>
  <si>
    <r>
      <t xml:space="preserve">Sum utstyr - retur </t>
    </r>
    <r>
      <rPr>
        <sz val="10"/>
        <rFont val="Arial"/>
        <family val="2"/>
      </rPr>
      <t>eks. MVA</t>
    </r>
  </si>
  <si>
    <r>
      <t xml:space="preserve">Sum totalt </t>
    </r>
    <r>
      <rPr>
        <sz val="11"/>
        <color theme="0"/>
        <rFont val="Arial"/>
        <family val="2"/>
      </rPr>
      <t>eks. MVA</t>
    </r>
    <r>
      <rPr>
        <sz val="12"/>
        <color theme="0"/>
        <rFont val="Arial"/>
        <family val="2"/>
      </rPr>
      <t xml:space="preserve"> </t>
    </r>
    <r>
      <rPr>
        <sz val="10"/>
        <color theme="0"/>
        <rFont val="Arial"/>
        <family val="2"/>
      </rPr>
      <t xml:space="preserve">(ligger til grunn for evaluering av pris)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</si>
</sst>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_(* #,##0.00_);_(* \(#,##0.00\);_(* &quot;-&quot;??_);_(@_)"/>
    <numFmt numFmtId="167" formatCode="_ * #,##0_ ;_ * \-#,##0_ ;_ * &quot;-&quot;??_ ;_ @_ "/>
    <numFmt numFmtId="168" formatCode="_-[$kr-414]\ * #,##0.00_-;\-[$kr-414]\ * #,##0.00_-;_-[$kr-414]\ * &quot;-&quot;??_-;_-@_-"/>
  </numFmts>
  <fonts count="12" x14ac:knownFonts="1"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2"/>
      <color theme="0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5686"/>
        <bgColor indexed="64"/>
      </patternFill>
    </fill>
    <fill>
      <patternFill patternType="solid">
        <fgColor rgb="FF0074B4"/>
        <bgColor indexed="64"/>
      </patternFill>
    </fill>
    <fill>
      <patternFill patternType="solid">
        <fgColor rgb="FFBADBE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6F2F8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2" fillId="0" borderId="0" xfId="1"/>
    <xf numFmtId="0" fontId="2" fillId="0" borderId="0" xfId="0" applyFont="1"/>
    <xf numFmtId="168" fontId="7" fillId="6" borderId="3" xfId="1" applyNumberFormat="1" applyFont="1" applyFill="1" applyBorder="1" applyAlignment="1">
      <alignment horizontal="left" vertical="center" wrapText="1"/>
    </xf>
    <xf numFmtId="164" fontId="9" fillId="3" borderId="3" xfId="5" applyFont="1" applyFill="1" applyBorder="1" applyAlignment="1">
      <alignment vertical="center"/>
    </xf>
    <xf numFmtId="0" fontId="2" fillId="4" borderId="1" xfId="1" applyFill="1" applyBorder="1" applyAlignment="1">
      <alignment vertical="center" wrapText="1"/>
    </xf>
    <xf numFmtId="0" fontId="2" fillId="4" borderId="1" xfId="1" applyFill="1" applyBorder="1" applyAlignment="1">
      <alignment horizontal="center" vertical="center" wrapText="1"/>
    </xf>
    <xf numFmtId="164" fontId="7" fillId="6" borderId="3" xfId="5" applyFont="1" applyFill="1" applyBorder="1" applyAlignment="1"/>
    <xf numFmtId="164" fontId="2" fillId="7" borderId="7" xfId="5" applyFont="1" applyFill="1" applyBorder="1" applyAlignment="1">
      <alignment vertical="center"/>
    </xf>
    <xf numFmtId="0" fontId="1" fillId="0" borderId="0" xfId="1" applyFont="1" applyAlignment="1">
      <alignment wrapText="1"/>
    </xf>
    <xf numFmtId="0" fontId="2" fillId="6" borderId="1" xfId="1" applyFill="1" applyBorder="1" applyAlignment="1">
      <alignment vertical="center" wrapText="1"/>
    </xf>
    <xf numFmtId="167" fontId="2" fillId="5" borderId="1" xfId="3" applyNumberFormat="1" applyFont="1" applyFill="1" applyBorder="1" applyAlignment="1">
      <alignment horizontal="center" vertical="center" wrapText="1"/>
    </xf>
    <xf numFmtId="167" fontId="2" fillId="5" borderId="1" xfId="4" applyNumberFormat="1" applyFont="1" applyFill="1" applyBorder="1" applyAlignment="1">
      <alignment horizontal="center" vertical="center" wrapText="1"/>
    </xf>
    <xf numFmtId="0" fontId="2" fillId="0" borderId="0" xfId="1" applyAlignment="1">
      <alignment wrapText="1"/>
    </xf>
    <xf numFmtId="0" fontId="1" fillId="0" borderId="0" xfId="0" applyFont="1" applyAlignment="1">
      <alignment horizontal="left"/>
    </xf>
    <xf numFmtId="164" fontId="2" fillId="0" borderId="1" xfId="5" applyFont="1" applyFill="1" applyBorder="1" applyAlignment="1" applyProtection="1">
      <alignment vertical="center"/>
      <protection locked="0"/>
    </xf>
    <xf numFmtId="0" fontId="1" fillId="0" borderId="0" xfId="1" applyFont="1" applyAlignment="1">
      <alignment wrapText="1"/>
    </xf>
    <xf numFmtId="0" fontId="8" fillId="3" borderId="4" xfId="1" applyFont="1" applyFill="1" applyBorder="1" applyAlignment="1">
      <alignment vertical="center"/>
    </xf>
    <xf numFmtId="0" fontId="8" fillId="3" borderId="5" xfId="1" applyFont="1" applyFill="1" applyBorder="1" applyAlignment="1">
      <alignment vertical="center"/>
    </xf>
    <xf numFmtId="0" fontId="8" fillId="3" borderId="9" xfId="1" applyFont="1" applyFill="1" applyBorder="1" applyAlignment="1">
      <alignment vertical="center"/>
    </xf>
    <xf numFmtId="0" fontId="8" fillId="3" borderId="6" xfId="1" applyFont="1" applyFill="1" applyBorder="1" applyAlignment="1">
      <alignment vertical="center"/>
    </xf>
    <xf numFmtId="0" fontId="8" fillId="3" borderId="1" xfId="1" applyFont="1" applyFill="1" applyBorder="1" applyAlignment="1">
      <alignment vertical="center" wrapText="1"/>
    </xf>
    <xf numFmtId="0" fontId="7" fillId="6" borderId="2" xfId="1" applyFont="1" applyFill="1" applyBorder="1" applyAlignment="1">
      <alignment vertical="center" wrapText="1"/>
    </xf>
    <xf numFmtId="0" fontId="7" fillId="6" borderId="8" xfId="1" applyFont="1" applyFill="1" applyBorder="1" applyAlignment="1">
      <alignment vertical="center" wrapText="1"/>
    </xf>
    <xf numFmtId="0" fontId="2" fillId="0" borderId="10" xfId="1" applyBorder="1"/>
    <xf numFmtId="0" fontId="3" fillId="2" borderId="0" xfId="1" applyFont="1" applyFill="1"/>
    <xf numFmtId="0" fontId="2" fillId="0" borderId="0" xfId="1" applyAlignment="1">
      <alignment horizontal="center" wrapText="1"/>
    </xf>
  </cellXfs>
  <cellStyles count="7">
    <cellStyle name="Komma" xfId="3" builtinId="3"/>
    <cellStyle name="Komma 2" xfId="2" xr:uid="{00000000-0005-0000-0000-000001000000}"/>
    <cellStyle name="Komma 3" xfId="4" xr:uid="{00000000-0005-0000-0000-000002000000}"/>
    <cellStyle name="Normal" xfId="0" builtinId="0"/>
    <cellStyle name="Normal 2" xfId="1" xr:uid="{00000000-0005-0000-0000-000004000000}"/>
    <cellStyle name="Normal 3" xfId="6" xr:uid="{00000000-0005-0000-0000-000005000000}"/>
    <cellStyle name="Valuta" xfId="5" builtinId="4"/>
  </cellStyles>
  <dxfs count="0"/>
  <tableStyles count="0" defaultTableStyle="TableStyleMedium9" defaultPivotStyle="PivotStyleLight16"/>
  <colors>
    <mruColors>
      <color rgb="FF0000FF"/>
      <color rgb="FFE6F2F8"/>
      <color rgb="FFBA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1"/>
  <sheetViews>
    <sheetView showGridLines="0" tabSelected="1" zoomScaleNormal="100" zoomScaleSheetLayoutView="100" workbookViewId="0">
      <selection activeCell="D7" sqref="D7"/>
    </sheetView>
  </sheetViews>
  <sheetFormatPr baseColWidth="10" defaultColWidth="11.42578125" defaultRowHeight="12.75" x14ac:dyDescent="0.2"/>
  <cols>
    <col min="1" max="1" width="55.85546875" style="1" bestFit="1" customWidth="1"/>
    <col min="2" max="2" width="11" style="1" customWidth="1"/>
    <col min="3" max="3" width="10.28515625" style="1" customWidth="1"/>
    <col min="4" max="4" width="16.5703125" style="1" customWidth="1"/>
    <col min="5" max="5" width="18.7109375" style="1" customWidth="1"/>
    <col min="6" max="6" width="2.5703125" style="1" customWidth="1"/>
    <col min="7" max="250" width="11.42578125" style="1"/>
    <col min="251" max="251" width="67" style="1" customWidth="1"/>
    <col min="252" max="252" width="8.140625" style="1" customWidth="1"/>
    <col min="253" max="253" width="16.7109375" style="1" customWidth="1"/>
    <col min="254" max="254" width="17.140625" style="1" customWidth="1"/>
    <col min="255" max="506" width="11.42578125" style="1"/>
    <col min="507" max="507" width="67" style="1" customWidth="1"/>
    <col min="508" max="508" width="8.140625" style="1" customWidth="1"/>
    <col min="509" max="509" width="16.7109375" style="1" customWidth="1"/>
    <col min="510" max="510" width="17.140625" style="1" customWidth="1"/>
    <col min="511" max="762" width="11.42578125" style="1"/>
    <col min="763" max="763" width="67" style="1" customWidth="1"/>
    <col min="764" max="764" width="8.140625" style="1" customWidth="1"/>
    <col min="765" max="765" width="16.7109375" style="1" customWidth="1"/>
    <col min="766" max="766" width="17.140625" style="1" customWidth="1"/>
    <col min="767" max="1018" width="11.42578125" style="1"/>
    <col min="1019" max="1019" width="67" style="1" customWidth="1"/>
    <col min="1020" max="1020" width="8.140625" style="1" customWidth="1"/>
    <col min="1021" max="1021" width="16.7109375" style="1" customWidth="1"/>
    <col min="1022" max="1022" width="17.140625" style="1" customWidth="1"/>
    <col min="1023" max="1274" width="11.42578125" style="1"/>
    <col min="1275" max="1275" width="67" style="1" customWidth="1"/>
    <col min="1276" max="1276" width="8.140625" style="1" customWidth="1"/>
    <col min="1277" max="1277" width="16.7109375" style="1" customWidth="1"/>
    <col min="1278" max="1278" width="17.140625" style="1" customWidth="1"/>
    <col min="1279" max="1530" width="11.42578125" style="1"/>
    <col min="1531" max="1531" width="67" style="1" customWidth="1"/>
    <col min="1532" max="1532" width="8.140625" style="1" customWidth="1"/>
    <col min="1533" max="1533" width="16.7109375" style="1" customWidth="1"/>
    <col min="1534" max="1534" width="17.140625" style="1" customWidth="1"/>
    <col min="1535" max="1786" width="11.42578125" style="1"/>
    <col min="1787" max="1787" width="67" style="1" customWidth="1"/>
    <col min="1788" max="1788" width="8.140625" style="1" customWidth="1"/>
    <col min="1789" max="1789" width="16.7109375" style="1" customWidth="1"/>
    <col min="1790" max="1790" width="17.140625" style="1" customWidth="1"/>
    <col min="1791" max="2042" width="11.42578125" style="1"/>
    <col min="2043" max="2043" width="67" style="1" customWidth="1"/>
    <col min="2044" max="2044" width="8.140625" style="1" customWidth="1"/>
    <col min="2045" max="2045" width="16.7109375" style="1" customWidth="1"/>
    <col min="2046" max="2046" width="17.140625" style="1" customWidth="1"/>
    <col min="2047" max="2298" width="11.42578125" style="1"/>
    <col min="2299" max="2299" width="67" style="1" customWidth="1"/>
    <col min="2300" max="2300" width="8.140625" style="1" customWidth="1"/>
    <col min="2301" max="2301" width="16.7109375" style="1" customWidth="1"/>
    <col min="2302" max="2302" width="17.140625" style="1" customWidth="1"/>
    <col min="2303" max="2554" width="11.42578125" style="1"/>
    <col min="2555" max="2555" width="67" style="1" customWidth="1"/>
    <col min="2556" max="2556" width="8.140625" style="1" customWidth="1"/>
    <col min="2557" max="2557" width="16.7109375" style="1" customWidth="1"/>
    <col min="2558" max="2558" width="17.140625" style="1" customWidth="1"/>
    <col min="2559" max="2810" width="11.42578125" style="1"/>
    <col min="2811" max="2811" width="67" style="1" customWidth="1"/>
    <col min="2812" max="2812" width="8.140625" style="1" customWidth="1"/>
    <col min="2813" max="2813" width="16.7109375" style="1" customWidth="1"/>
    <col min="2814" max="2814" width="17.140625" style="1" customWidth="1"/>
    <col min="2815" max="3066" width="11.42578125" style="1"/>
    <col min="3067" max="3067" width="67" style="1" customWidth="1"/>
    <col min="3068" max="3068" width="8.140625" style="1" customWidth="1"/>
    <col min="3069" max="3069" width="16.7109375" style="1" customWidth="1"/>
    <col min="3070" max="3070" width="17.140625" style="1" customWidth="1"/>
    <col min="3071" max="3322" width="11.42578125" style="1"/>
    <col min="3323" max="3323" width="67" style="1" customWidth="1"/>
    <col min="3324" max="3324" width="8.140625" style="1" customWidth="1"/>
    <col min="3325" max="3325" width="16.7109375" style="1" customWidth="1"/>
    <col min="3326" max="3326" width="17.140625" style="1" customWidth="1"/>
    <col min="3327" max="3578" width="11.42578125" style="1"/>
    <col min="3579" max="3579" width="67" style="1" customWidth="1"/>
    <col min="3580" max="3580" width="8.140625" style="1" customWidth="1"/>
    <col min="3581" max="3581" width="16.7109375" style="1" customWidth="1"/>
    <col min="3582" max="3582" width="17.140625" style="1" customWidth="1"/>
    <col min="3583" max="3834" width="11.42578125" style="1"/>
    <col min="3835" max="3835" width="67" style="1" customWidth="1"/>
    <col min="3836" max="3836" width="8.140625" style="1" customWidth="1"/>
    <col min="3837" max="3837" width="16.7109375" style="1" customWidth="1"/>
    <col min="3838" max="3838" width="17.140625" style="1" customWidth="1"/>
    <col min="3839" max="4090" width="11.42578125" style="1"/>
    <col min="4091" max="4091" width="67" style="1" customWidth="1"/>
    <col min="4092" max="4092" width="8.140625" style="1" customWidth="1"/>
    <col min="4093" max="4093" width="16.7109375" style="1" customWidth="1"/>
    <col min="4094" max="4094" width="17.140625" style="1" customWidth="1"/>
    <col min="4095" max="4346" width="11.42578125" style="1"/>
    <col min="4347" max="4347" width="67" style="1" customWidth="1"/>
    <col min="4348" max="4348" width="8.140625" style="1" customWidth="1"/>
    <col min="4349" max="4349" width="16.7109375" style="1" customWidth="1"/>
    <col min="4350" max="4350" width="17.140625" style="1" customWidth="1"/>
    <col min="4351" max="4602" width="11.42578125" style="1"/>
    <col min="4603" max="4603" width="67" style="1" customWidth="1"/>
    <col min="4604" max="4604" width="8.140625" style="1" customWidth="1"/>
    <col min="4605" max="4605" width="16.7109375" style="1" customWidth="1"/>
    <col min="4606" max="4606" width="17.140625" style="1" customWidth="1"/>
    <col min="4607" max="4858" width="11.42578125" style="1"/>
    <col min="4859" max="4859" width="67" style="1" customWidth="1"/>
    <col min="4860" max="4860" width="8.140625" style="1" customWidth="1"/>
    <col min="4861" max="4861" width="16.7109375" style="1" customWidth="1"/>
    <col min="4862" max="4862" width="17.140625" style="1" customWidth="1"/>
    <col min="4863" max="5114" width="11.42578125" style="1"/>
    <col min="5115" max="5115" width="67" style="1" customWidth="1"/>
    <col min="5116" max="5116" width="8.140625" style="1" customWidth="1"/>
    <col min="5117" max="5117" width="16.7109375" style="1" customWidth="1"/>
    <col min="5118" max="5118" width="17.140625" style="1" customWidth="1"/>
    <col min="5119" max="5370" width="11.42578125" style="1"/>
    <col min="5371" max="5371" width="67" style="1" customWidth="1"/>
    <col min="5372" max="5372" width="8.140625" style="1" customWidth="1"/>
    <col min="5373" max="5373" width="16.7109375" style="1" customWidth="1"/>
    <col min="5374" max="5374" width="17.140625" style="1" customWidth="1"/>
    <col min="5375" max="5626" width="11.42578125" style="1"/>
    <col min="5627" max="5627" width="67" style="1" customWidth="1"/>
    <col min="5628" max="5628" width="8.140625" style="1" customWidth="1"/>
    <col min="5629" max="5629" width="16.7109375" style="1" customWidth="1"/>
    <col min="5630" max="5630" width="17.140625" style="1" customWidth="1"/>
    <col min="5631" max="5882" width="11.42578125" style="1"/>
    <col min="5883" max="5883" width="67" style="1" customWidth="1"/>
    <col min="5884" max="5884" width="8.140625" style="1" customWidth="1"/>
    <col min="5885" max="5885" width="16.7109375" style="1" customWidth="1"/>
    <col min="5886" max="5886" width="17.140625" style="1" customWidth="1"/>
    <col min="5887" max="6138" width="11.42578125" style="1"/>
    <col min="6139" max="6139" width="67" style="1" customWidth="1"/>
    <col min="6140" max="6140" width="8.140625" style="1" customWidth="1"/>
    <col min="6141" max="6141" width="16.7109375" style="1" customWidth="1"/>
    <col min="6142" max="6142" width="17.140625" style="1" customWidth="1"/>
    <col min="6143" max="6394" width="11.42578125" style="1"/>
    <col min="6395" max="6395" width="67" style="1" customWidth="1"/>
    <col min="6396" max="6396" width="8.140625" style="1" customWidth="1"/>
    <col min="6397" max="6397" width="16.7109375" style="1" customWidth="1"/>
    <col min="6398" max="6398" width="17.140625" style="1" customWidth="1"/>
    <col min="6399" max="6650" width="11.42578125" style="1"/>
    <col min="6651" max="6651" width="67" style="1" customWidth="1"/>
    <col min="6652" max="6652" width="8.140625" style="1" customWidth="1"/>
    <col min="6653" max="6653" width="16.7109375" style="1" customWidth="1"/>
    <col min="6654" max="6654" width="17.140625" style="1" customWidth="1"/>
    <col min="6655" max="6906" width="11.42578125" style="1"/>
    <col min="6907" max="6907" width="67" style="1" customWidth="1"/>
    <col min="6908" max="6908" width="8.140625" style="1" customWidth="1"/>
    <col min="6909" max="6909" width="16.7109375" style="1" customWidth="1"/>
    <col min="6910" max="6910" width="17.140625" style="1" customWidth="1"/>
    <col min="6911" max="7162" width="11.42578125" style="1"/>
    <col min="7163" max="7163" width="67" style="1" customWidth="1"/>
    <col min="7164" max="7164" width="8.140625" style="1" customWidth="1"/>
    <col min="7165" max="7165" width="16.7109375" style="1" customWidth="1"/>
    <col min="7166" max="7166" width="17.140625" style="1" customWidth="1"/>
    <col min="7167" max="7418" width="11.42578125" style="1"/>
    <col min="7419" max="7419" width="67" style="1" customWidth="1"/>
    <col min="7420" max="7420" width="8.140625" style="1" customWidth="1"/>
    <col min="7421" max="7421" width="16.7109375" style="1" customWidth="1"/>
    <col min="7422" max="7422" width="17.140625" style="1" customWidth="1"/>
    <col min="7423" max="7674" width="11.42578125" style="1"/>
    <col min="7675" max="7675" width="67" style="1" customWidth="1"/>
    <col min="7676" max="7676" width="8.140625" style="1" customWidth="1"/>
    <col min="7677" max="7677" width="16.7109375" style="1" customWidth="1"/>
    <col min="7678" max="7678" width="17.140625" style="1" customWidth="1"/>
    <col min="7679" max="7930" width="11.42578125" style="1"/>
    <col min="7931" max="7931" width="67" style="1" customWidth="1"/>
    <col min="7932" max="7932" width="8.140625" style="1" customWidth="1"/>
    <col min="7933" max="7933" width="16.7109375" style="1" customWidth="1"/>
    <col min="7934" max="7934" width="17.140625" style="1" customWidth="1"/>
    <col min="7935" max="8186" width="11.42578125" style="1"/>
    <col min="8187" max="8187" width="67" style="1" customWidth="1"/>
    <col min="8188" max="8188" width="8.140625" style="1" customWidth="1"/>
    <col min="8189" max="8189" width="16.7109375" style="1" customWidth="1"/>
    <col min="8190" max="8190" width="17.140625" style="1" customWidth="1"/>
    <col min="8191" max="8442" width="11.42578125" style="1"/>
    <col min="8443" max="8443" width="67" style="1" customWidth="1"/>
    <col min="8444" max="8444" width="8.140625" style="1" customWidth="1"/>
    <col min="8445" max="8445" width="16.7109375" style="1" customWidth="1"/>
    <col min="8446" max="8446" width="17.140625" style="1" customWidth="1"/>
    <col min="8447" max="8698" width="11.42578125" style="1"/>
    <col min="8699" max="8699" width="67" style="1" customWidth="1"/>
    <col min="8700" max="8700" width="8.140625" style="1" customWidth="1"/>
    <col min="8701" max="8701" width="16.7109375" style="1" customWidth="1"/>
    <col min="8702" max="8702" width="17.140625" style="1" customWidth="1"/>
    <col min="8703" max="8954" width="11.42578125" style="1"/>
    <col min="8955" max="8955" width="67" style="1" customWidth="1"/>
    <col min="8956" max="8956" width="8.140625" style="1" customWidth="1"/>
    <col min="8957" max="8957" width="16.7109375" style="1" customWidth="1"/>
    <col min="8958" max="8958" width="17.140625" style="1" customWidth="1"/>
    <col min="8959" max="9210" width="11.42578125" style="1"/>
    <col min="9211" max="9211" width="67" style="1" customWidth="1"/>
    <col min="9212" max="9212" width="8.140625" style="1" customWidth="1"/>
    <col min="9213" max="9213" width="16.7109375" style="1" customWidth="1"/>
    <col min="9214" max="9214" width="17.140625" style="1" customWidth="1"/>
    <col min="9215" max="9466" width="11.42578125" style="1"/>
    <col min="9467" max="9467" width="67" style="1" customWidth="1"/>
    <col min="9468" max="9468" width="8.140625" style="1" customWidth="1"/>
    <col min="9469" max="9469" width="16.7109375" style="1" customWidth="1"/>
    <col min="9470" max="9470" width="17.140625" style="1" customWidth="1"/>
    <col min="9471" max="9722" width="11.42578125" style="1"/>
    <col min="9723" max="9723" width="67" style="1" customWidth="1"/>
    <col min="9724" max="9724" width="8.140625" style="1" customWidth="1"/>
    <col min="9725" max="9725" width="16.7109375" style="1" customWidth="1"/>
    <col min="9726" max="9726" width="17.140625" style="1" customWidth="1"/>
    <col min="9727" max="9978" width="11.42578125" style="1"/>
    <col min="9979" max="9979" width="67" style="1" customWidth="1"/>
    <col min="9980" max="9980" width="8.140625" style="1" customWidth="1"/>
    <col min="9981" max="9981" width="16.7109375" style="1" customWidth="1"/>
    <col min="9982" max="9982" width="17.140625" style="1" customWidth="1"/>
    <col min="9983" max="10234" width="11.42578125" style="1"/>
    <col min="10235" max="10235" width="67" style="1" customWidth="1"/>
    <col min="10236" max="10236" width="8.140625" style="1" customWidth="1"/>
    <col min="10237" max="10237" width="16.7109375" style="1" customWidth="1"/>
    <col min="10238" max="10238" width="17.140625" style="1" customWidth="1"/>
    <col min="10239" max="10490" width="11.42578125" style="1"/>
    <col min="10491" max="10491" width="67" style="1" customWidth="1"/>
    <col min="10492" max="10492" width="8.140625" style="1" customWidth="1"/>
    <col min="10493" max="10493" width="16.7109375" style="1" customWidth="1"/>
    <col min="10494" max="10494" width="17.140625" style="1" customWidth="1"/>
    <col min="10495" max="10746" width="11.42578125" style="1"/>
    <col min="10747" max="10747" width="67" style="1" customWidth="1"/>
    <col min="10748" max="10748" width="8.140625" style="1" customWidth="1"/>
    <col min="10749" max="10749" width="16.7109375" style="1" customWidth="1"/>
    <col min="10750" max="10750" width="17.140625" style="1" customWidth="1"/>
    <col min="10751" max="11002" width="11.42578125" style="1"/>
    <col min="11003" max="11003" width="67" style="1" customWidth="1"/>
    <col min="11004" max="11004" width="8.140625" style="1" customWidth="1"/>
    <col min="11005" max="11005" width="16.7109375" style="1" customWidth="1"/>
    <col min="11006" max="11006" width="17.140625" style="1" customWidth="1"/>
    <col min="11007" max="11258" width="11.42578125" style="1"/>
    <col min="11259" max="11259" width="67" style="1" customWidth="1"/>
    <col min="11260" max="11260" width="8.140625" style="1" customWidth="1"/>
    <col min="11261" max="11261" width="16.7109375" style="1" customWidth="1"/>
    <col min="11262" max="11262" width="17.140625" style="1" customWidth="1"/>
    <col min="11263" max="11514" width="11.42578125" style="1"/>
    <col min="11515" max="11515" width="67" style="1" customWidth="1"/>
    <col min="11516" max="11516" width="8.140625" style="1" customWidth="1"/>
    <col min="11517" max="11517" width="16.7109375" style="1" customWidth="1"/>
    <col min="11518" max="11518" width="17.140625" style="1" customWidth="1"/>
    <col min="11519" max="11770" width="11.42578125" style="1"/>
    <col min="11771" max="11771" width="67" style="1" customWidth="1"/>
    <col min="11772" max="11772" width="8.140625" style="1" customWidth="1"/>
    <col min="11773" max="11773" width="16.7109375" style="1" customWidth="1"/>
    <col min="11774" max="11774" width="17.140625" style="1" customWidth="1"/>
    <col min="11775" max="12026" width="11.42578125" style="1"/>
    <col min="12027" max="12027" width="67" style="1" customWidth="1"/>
    <col min="12028" max="12028" width="8.140625" style="1" customWidth="1"/>
    <col min="12029" max="12029" width="16.7109375" style="1" customWidth="1"/>
    <col min="12030" max="12030" width="17.140625" style="1" customWidth="1"/>
    <col min="12031" max="12282" width="11.42578125" style="1"/>
    <col min="12283" max="12283" width="67" style="1" customWidth="1"/>
    <col min="12284" max="12284" width="8.140625" style="1" customWidth="1"/>
    <col min="12285" max="12285" width="16.7109375" style="1" customWidth="1"/>
    <col min="12286" max="12286" width="17.140625" style="1" customWidth="1"/>
    <col min="12287" max="12538" width="11.42578125" style="1"/>
    <col min="12539" max="12539" width="67" style="1" customWidth="1"/>
    <col min="12540" max="12540" width="8.140625" style="1" customWidth="1"/>
    <col min="12541" max="12541" width="16.7109375" style="1" customWidth="1"/>
    <col min="12542" max="12542" width="17.140625" style="1" customWidth="1"/>
    <col min="12543" max="12794" width="11.42578125" style="1"/>
    <col min="12795" max="12795" width="67" style="1" customWidth="1"/>
    <col min="12796" max="12796" width="8.140625" style="1" customWidth="1"/>
    <col min="12797" max="12797" width="16.7109375" style="1" customWidth="1"/>
    <col min="12798" max="12798" width="17.140625" style="1" customWidth="1"/>
    <col min="12799" max="13050" width="11.42578125" style="1"/>
    <col min="13051" max="13051" width="67" style="1" customWidth="1"/>
    <col min="13052" max="13052" width="8.140625" style="1" customWidth="1"/>
    <col min="13053" max="13053" width="16.7109375" style="1" customWidth="1"/>
    <col min="13054" max="13054" width="17.140625" style="1" customWidth="1"/>
    <col min="13055" max="13306" width="11.42578125" style="1"/>
    <col min="13307" max="13307" width="67" style="1" customWidth="1"/>
    <col min="13308" max="13308" width="8.140625" style="1" customWidth="1"/>
    <col min="13309" max="13309" width="16.7109375" style="1" customWidth="1"/>
    <col min="13310" max="13310" width="17.140625" style="1" customWidth="1"/>
    <col min="13311" max="13562" width="11.42578125" style="1"/>
    <col min="13563" max="13563" width="67" style="1" customWidth="1"/>
    <col min="13564" max="13564" width="8.140625" style="1" customWidth="1"/>
    <col min="13565" max="13565" width="16.7109375" style="1" customWidth="1"/>
    <col min="13566" max="13566" width="17.140625" style="1" customWidth="1"/>
    <col min="13567" max="13818" width="11.42578125" style="1"/>
    <col min="13819" max="13819" width="67" style="1" customWidth="1"/>
    <col min="13820" max="13820" width="8.140625" style="1" customWidth="1"/>
    <col min="13821" max="13821" width="16.7109375" style="1" customWidth="1"/>
    <col min="13822" max="13822" width="17.140625" style="1" customWidth="1"/>
    <col min="13823" max="14074" width="11.42578125" style="1"/>
    <col min="14075" max="14075" width="67" style="1" customWidth="1"/>
    <col min="14076" max="14076" width="8.140625" style="1" customWidth="1"/>
    <col min="14077" max="14077" width="16.7109375" style="1" customWidth="1"/>
    <col min="14078" max="14078" width="17.140625" style="1" customWidth="1"/>
    <col min="14079" max="14330" width="11.42578125" style="1"/>
    <col min="14331" max="14331" width="67" style="1" customWidth="1"/>
    <col min="14332" max="14332" width="8.140625" style="1" customWidth="1"/>
    <col min="14333" max="14333" width="16.7109375" style="1" customWidth="1"/>
    <col min="14334" max="14334" width="17.140625" style="1" customWidth="1"/>
    <col min="14335" max="14586" width="11.42578125" style="1"/>
    <col min="14587" max="14587" width="67" style="1" customWidth="1"/>
    <col min="14588" max="14588" width="8.140625" style="1" customWidth="1"/>
    <col min="14589" max="14589" width="16.7109375" style="1" customWidth="1"/>
    <col min="14590" max="14590" width="17.140625" style="1" customWidth="1"/>
    <col min="14591" max="14842" width="11.42578125" style="1"/>
    <col min="14843" max="14843" width="67" style="1" customWidth="1"/>
    <col min="14844" max="14844" width="8.140625" style="1" customWidth="1"/>
    <col min="14845" max="14845" width="16.7109375" style="1" customWidth="1"/>
    <col min="14846" max="14846" width="17.140625" style="1" customWidth="1"/>
    <col min="14847" max="15098" width="11.42578125" style="1"/>
    <col min="15099" max="15099" width="67" style="1" customWidth="1"/>
    <col min="15100" max="15100" width="8.140625" style="1" customWidth="1"/>
    <col min="15101" max="15101" width="16.7109375" style="1" customWidth="1"/>
    <col min="15102" max="15102" width="17.140625" style="1" customWidth="1"/>
    <col min="15103" max="15354" width="11.42578125" style="1"/>
    <col min="15355" max="15355" width="67" style="1" customWidth="1"/>
    <col min="15356" max="15356" width="8.140625" style="1" customWidth="1"/>
    <col min="15357" max="15357" width="16.7109375" style="1" customWidth="1"/>
    <col min="15358" max="15358" width="17.140625" style="1" customWidth="1"/>
    <col min="15359" max="15610" width="11.42578125" style="1"/>
    <col min="15611" max="15611" width="67" style="1" customWidth="1"/>
    <col min="15612" max="15612" width="8.140625" style="1" customWidth="1"/>
    <col min="15613" max="15613" width="16.7109375" style="1" customWidth="1"/>
    <col min="15614" max="15614" width="17.140625" style="1" customWidth="1"/>
    <col min="15615" max="15866" width="11.42578125" style="1"/>
    <col min="15867" max="15867" width="67" style="1" customWidth="1"/>
    <col min="15868" max="15868" width="8.140625" style="1" customWidth="1"/>
    <col min="15869" max="15869" width="16.7109375" style="1" customWidth="1"/>
    <col min="15870" max="15870" width="17.140625" style="1" customWidth="1"/>
    <col min="15871" max="16122" width="11.42578125" style="1"/>
    <col min="16123" max="16123" width="67" style="1" customWidth="1"/>
    <col min="16124" max="16124" width="8.140625" style="1" customWidth="1"/>
    <col min="16125" max="16125" width="16.7109375" style="1" customWidth="1"/>
    <col min="16126" max="16126" width="17.140625" style="1" customWidth="1"/>
    <col min="16127" max="16384" width="11.42578125" style="1"/>
  </cols>
  <sheetData>
    <row r="1" spans="1:6" ht="20.25" x14ac:dyDescent="0.3">
      <c r="A1" s="25" t="s">
        <v>0</v>
      </c>
      <c r="B1" s="25"/>
      <c r="C1" s="25"/>
      <c r="D1" s="25"/>
      <c r="E1" s="25"/>
      <c r="F1" s="25"/>
    </row>
    <row r="3" spans="1:6" ht="31.5" customHeight="1" x14ac:dyDescent="0.2">
      <c r="A3" s="16" t="s">
        <v>1</v>
      </c>
      <c r="B3" s="16"/>
      <c r="C3" s="16"/>
      <c r="D3" s="16"/>
      <c r="E3" s="16"/>
      <c r="F3" s="9"/>
    </row>
    <row r="4" spans="1:6" x14ac:dyDescent="0.2">
      <c r="A4" s="26"/>
      <c r="B4" s="26"/>
      <c r="C4" s="26"/>
      <c r="D4" s="26"/>
      <c r="E4" s="26"/>
    </row>
    <row r="5" spans="1:6" ht="21" customHeight="1" x14ac:dyDescent="0.2">
      <c r="A5" s="21" t="s">
        <v>2</v>
      </c>
      <c r="B5" s="21"/>
      <c r="C5" s="21"/>
      <c r="D5" s="21"/>
      <c r="E5" s="21"/>
    </row>
    <row r="6" spans="1:6" ht="25.5" x14ac:dyDescent="0.2">
      <c r="A6" s="5" t="s">
        <v>3</v>
      </c>
      <c r="B6" s="6" t="s">
        <v>4</v>
      </c>
      <c r="C6" s="6" t="s">
        <v>5</v>
      </c>
      <c r="D6" s="6" t="s">
        <v>6</v>
      </c>
      <c r="E6" s="6" t="s">
        <v>7</v>
      </c>
    </row>
    <row r="7" spans="1:6" ht="17.25" customHeight="1" x14ac:dyDescent="0.2">
      <c r="A7" s="10" t="s">
        <v>8</v>
      </c>
      <c r="B7" s="11">
        <v>12</v>
      </c>
      <c r="C7" s="11" t="s">
        <v>9</v>
      </c>
      <c r="D7" s="15"/>
      <c r="E7" s="8">
        <f t="shared" ref="E7:E10" si="0">B7*D7</f>
        <v>0</v>
      </c>
    </row>
    <row r="8" spans="1:6" ht="17.25" customHeight="1" x14ac:dyDescent="0.2">
      <c r="A8" s="10" t="s">
        <v>10</v>
      </c>
      <c r="B8" s="11">
        <v>39</v>
      </c>
      <c r="C8" s="11" t="s">
        <v>9</v>
      </c>
      <c r="D8" s="15"/>
      <c r="E8" s="8">
        <f t="shared" si="0"/>
        <v>0</v>
      </c>
    </row>
    <row r="9" spans="1:6" ht="17.25" customHeight="1" x14ac:dyDescent="0.2">
      <c r="A9" s="10" t="s">
        <v>11</v>
      </c>
      <c r="B9" s="11">
        <v>66</v>
      </c>
      <c r="C9" s="11" t="s">
        <v>9</v>
      </c>
      <c r="D9" s="15"/>
      <c r="E9" s="8">
        <f t="shared" si="0"/>
        <v>0</v>
      </c>
    </row>
    <row r="10" spans="1:6" ht="17.25" customHeight="1" thickBot="1" x14ac:dyDescent="0.25">
      <c r="A10" s="10" t="s">
        <v>12</v>
      </c>
      <c r="B10" s="11">
        <v>7</v>
      </c>
      <c r="C10" s="11" t="s">
        <v>9</v>
      </c>
      <c r="D10" s="15"/>
      <c r="E10" s="8">
        <f t="shared" si="0"/>
        <v>0</v>
      </c>
    </row>
    <row r="11" spans="1:6" ht="18.75" customHeight="1" thickBot="1" x14ac:dyDescent="0.25">
      <c r="A11" s="22" t="s">
        <v>13</v>
      </c>
      <c r="B11" s="23"/>
      <c r="C11" s="23"/>
      <c r="D11" s="23"/>
      <c r="E11" s="3">
        <f>SUM(E7:E10)</f>
        <v>0</v>
      </c>
      <c r="F11" s="2"/>
    </row>
    <row r="12" spans="1:6" x14ac:dyDescent="0.2">
      <c r="A12" s="16" t="s">
        <v>14</v>
      </c>
      <c r="B12" s="16"/>
      <c r="C12" s="16"/>
      <c r="D12" s="16"/>
      <c r="E12" s="16"/>
      <c r="F12" s="2"/>
    </row>
    <row r="13" spans="1:6" x14ac:dyDescent="0.2">
      <c r="B13" s="14"/>
      <c r="C13" s="14"/>
      <c r="D13" s="14"/>
      <c r="E13" s="2"/>
      <c r="F13" s="2"/>
    </row>
    <row r="14" spans="1:6" ht="15" customHeight="1" x14ac:dyDescent="0.2">
      <c r="A14" s="21" t="s">
        <v>15</v>
      </c>
      <c r="B14" s="21"/>
      <c r="C14" s="21"/>
      <c r="D14" s="21"/>
      <c r="E14" s="21"/>
    </row>
    <row r="15" spans="1:6" ht="25.5" x14ac:dyDescent="0.2">
      <c r="A15" s="5" t="s">
        <v>3</v>
      </c>
      <c r="B15" s="6" t="s">
        <v>4</v>
      </c>
      <c r="C15" s="6" t="s">
        <v>5</v>
      </c>
      <c r="D15" s="6" t="s">
        <v>6</v>
      </c>
      <c r="E15" s="6" t="s">
        <v>7</v>
      </c>
    </row>
    <row r="16" spans="1:6" ht="17.25" customHeight="1" x14ac:dyDescent="0.2">
      <c r="A16" s="10" t="s">
        <v>16</v>
      </c>
      <c r="B16" s="12">
        <v>1100</v>
      </c>
      <c r="C16" s="12" t="s">
        <v>9</v>
      </c>
      <c r="D16" s="15"/>
      <c r="E16" s="8">
        <f t="shared" ref="E16:E17" si="1">B16*D16</f>
        <v>0</v>
      </c>
    </row>
    <row r="17" spans="1:6" ht="17.25" customHeight="1" thickBot="1" x14ac:dyDescent="0.25">
      <c r="A17" s="10" t="s">
        <v>17</v>
      </c>
      <c r="B17" s="12">
        <v>1100</v>
      </c>
      <c r="C17" s="12" t="s">
        <v>9</v>
      </c>
      <c r="D17" s="15"/>
      <c r="E17" s="8">
        <f t="shared" si="1"/>
        <v>0</v>
      </c>
    </row>
    <row r="18" spans="1:6" ht="18.75" customHeight="1" thickBot="1" x14ac:dyDescent="0.25">
      <c r="A18" s="22" t="s">
        <v>13</v>
      </c>
      <c r="B18" s="23"/>
      <c r="C18" s="23"/>
      <c r="D18" s="23"/>
      <c r="E18" s="3">
        <f>SUM(E16:E17)</f>
        <v>0</v>
      </c>
    </row>
    <row r="19" spans="1:6" x14ac:dyDescent="0.2">
      <c r="A19" s="16" t="s">
        <v>14</v>
      </c>
      <c r="B19" s="16"/>
      <c r="C19" s="16"/>
    </row>
    <row r="21" spans="1:6" ht="21" customHeight="1" x14ac:dyDescent="0.2">
      <c r="A21" s="21" t="s">
        <v>18</v>
      </c>
      <c r="B21" s="21"/>
      <c r="C21" s="21"/>
      <c r="D21" s="21"/>
      <c r="E21" s="21"/>
    </row>
    <row r="22" spans="1:6" ht="25.5" x14ac:dyDescent="0.2">
      <c r="A22" s="5" t="s">
        <v>3</v>
      </c>
      <c r="B22" s="6" t="s">
        <v>4</v>
      </c>
      <c r="C22" s="6" t="s">
        <v>5</v>
      </c>
      <c r="D22" s="6" t="s">
        <v>6</v>
      </c>
      <c r="E22" s="6" t="s">
        <v>19</v>
      </c>
    </row>
    <row r="23" spans="1:6" ht="17.25" customHeight="1" x14ac:dyDescent="0.2">
      <c r="A23" s="10" t="s">
        <v>20</v>
      </c>
      <c r="B23" s="11">
        <v>30</v>
      </c>
      <c r="C23" s="12" t="s">
        <v>9</v>
      </c>
      <c r="D23" s="15"/>
      <c r="E23" s="8">
        <f>B23*D23</f>
        <v>0</v>
      </c>
      <c r="F23" s="2"/>
    </row>
    <row r="24" spans="1:6" ht="17.25" customHeight="1" x14ac:dyDescent="0.2">
      <c r="A24" s="10" t="s">
        <v>21</v>
      </c>
      <c r="B24" s="11">
        <v>71</v>
      </c>
      <c r="C24" s="12" t="s">
        <v>9</v>
      </c>
      <c r="D24" s="15"/>
      <c r="E24" s="8">
        <f t="shared" ref="E24:E44" si="2">B24*D24</f>
        <v>0</v>
      </c>
      <c r="F24" s="2"/>
    </row>
    <row r="25" spans="1:6" ht="17.25" customHeight="1" x14ac:dyDescent="0.2">
      <c r="A25" s="10" t="s">
        <v>22</v>
      </c>
      <c r="B25" s="11">
        <v>10</v>
      </c>
      <c r="C25" s="12" t="s">
        <v>9</v>
      </c>
      <c r="D25" s="15"/>
      <c r="E25" s="8">
        <f t="shared" si="2"/>
        <v>0</v>
      </c>
      <c r="F25" s="2"/>
    </row>
    <row r="26" spans="1:6" ht="17.25" customHeight="1" x14ac:dyDescent="0.2">
      <c r="A26" s="10" t="s">
        <v>23</v>
      </c>
      <c r="B26" s="11">
        <v>97</v>
      </c>
      <c r="C26" s="12" t="s">
        <v>9</v>
      </c>
      <c r="D26" s="15"/>
      <c r="E26" s="8">
        <f t="shared" si="2"/>
        <v>0</v>
      </c>
      <c r="F26" s="2"/>
    </row>
    <row r="27" spans="1:6" ht="17.25" customHeight="1" x14ac:dyDescent="0.2">
      <c r="A27" s="10" t="s">
        <v>24</v>
      </c>
      <c r="B27" s="11">
        <v>4</v>
      </c>
      <c r="C27" s="12" t="s">
        <v>9</v>
      </c>
      <c r="D27" s="15"/>
      <c r="E27" s="8">
        <f t="shared" si="2"/>
        <v>0</v>
      </c>
      <c r="F27" s="2"/>
    </row>
    <row r="28" spans="1:6" ht="17.25" customHeight="1" x14ac:dyDescent="0.2">
      <c r="A28" s="10" t="s">
        <v>25</v>
      </c>
      <c r="B28" s="11">
        <v>7</v>
      </c>
      <c r="C28" s="12" t="s">
        <v>9</v>
      </c>
      <c r="D28" s="15"/>
      <c r="E28" s="8">
        <f t="shared" si="2"/>
        <v>0</v>
      </c>
      <c r="F28" s="2"/>
    </row>
    <row r="29" spans="1:6" ht="17.25" customHeight="1" x14ac:dyDescent="0.2">
      <c r="A29" s="10" t="s">
        <v>26</v>
      </c>
      <c r="B29" s="11">
        <v>2</v>
      </c>
      <c r="C29" s="12" t="s">
        <v>9</v>
      </c>
      <c r="D29" s="15"/>
      <c r="E29" s="8">
        <f t="shared" si="2"/>
        <v>0</v>
      </c>
      <c r="F29" s="2"/>
    </row>
    <row r="30" spans="1:6" ht="17.25" customHeight="1" x14ac:dyDescent="0.2">
      <c r="A30" s="10" t="s">
        <v>27</v>
      </c>
      <c r="B30" s="11">
        <v>1</v>
      </c>
      <c r="C30" s="12" t="s">
        <v>9</v>
      </c>
      <c r="D30" s="15"/>
      <c r="E30" s="8">
        <f t="shared" si="2"/>
        <v>0</v>
      </c>
      <c r="F30" s="2"/>
    </row>
    <row r="31" spans="1:6" ht="17.25" customHeight="1" x14ac:dyDescent="0.2">
      <c r="A31" s="10" t="s">
        <v>28</v>
      </c>
      <c r="B31" s="11">
        <v>5</v>
      </c>
      <c r="C31" s="12" t="s">
        <v>9</v>
      </c>
      <c r="D31" s="15"/>
      <c r="E31" s="8">
        <f t="shared" si="2"/>
        <v>0</v>
      </c>
      <c r="F31" s="2"/>
    </row>
    <row r="32" spans="1:6" ht="17.25" customHeight="1" x14ac:dyDescent="0.2">
      <c r="A32" s="10" t="s">
        <v>29</v>
      </c>
      <c r="B32" s="11">
        <v>1</v>
      </c>
      <c r="C32" s="12" t="s">
        <v>9</v>
      </c>
      <c r="D32" s="15"/>
      <c r="E32" s="8">
        <f t="shared" si="2"/>
        <v>0</v>
      </c>
      <c r="F32" s="2"/>
    </row>
    <row r="33" spans="1:6" ht="17.25" customHeight="1" x14ac:dyDescent="0.2">
      <c r="A33" s="10" t="s">
        <v>30</v>
      </c>
      <c r="B33" s="11">
        <v>1</v>
      </c>
      <c r="C33" s="12" t="s">
        <v>9</v>
      </c>
      <c r="D33" s="15"/>
      <c r="E33" s="8">
        <f t="shared" si="2"/>
        <v>0</v>
      </c>
      <c r="F33" s="2"/>
    </row>
    <row r="34" spans="1:6" ht="17.25" customHeight="1" x14ac:dyDescent="0.2">
      <c r="A34" s="10" t="s">
        <v>31</v>
      </c>
      <c r="B34" s="11">
        <v>2</v>
      </c>
      <c r="C34" s="12" t="s">
        <v>9</v>
      </c>
      <c r="D34" s="15"/>
      <c r="E34" s="8">
        <f t="shared" si="2"/>
        <v>0</v>
      </c>
      <c r="F34" s="2"/>
    </row>
    <row r="35" spans="1:6" ht="17.25" customHeight="1" x14ac:dyDescent="0.2">
      <c r="A35" s="10" t="s">
        <v>32</v>
      </c>
      <c r="B35" s="11">
        <v>28</v>
      </c>
      <c r="C35" s="12" t="s">
        <v>9</v>
      </c>
      <c r="D35" s="15"/>
      <c r="E35" s="8">
        <f t="shared" si="2"/>
        <v>0</v>
      </c>
      <c r="F35" s="2"/>
    </row>
    <row r="36" spans="1:6" ht="17.25" customHeight="1" x14ac:dyDescent="0.2">
      <c r="A36" s="10" t="s">
        <v>33</v>
      </c>
      <c r="B36" s="11">
        <v>1</v>
      </c>
      <c r="C36" s="12" t="s">
        <v>9</v>
      </c>
      <c r="D36" s="15"/>
      <c r="E36" s="8">
        <f t="shared" si="2"/>
        <v>0</v>
      </c>
      <c r="F36" s="2"/>
    </row>
    <row r="37" spans="1:6" ht="17.25" customHeight="1" x14ac:dyDescent="0.2">
      <c r="A37" s="10" t="s">
        <v>34</v>
      </c>
      <c r="B37" s="11">
        <v>76</v>
      </c>
      <c r="C37" s="12" t="s">
        <v>9</v>
      </c>
      <c r="D37" s="15"/>
      <c r="E37" s="8">
        <f t="shared" si="2"/>
        <v>0</v>
      </c>
      <c r="F37" s="2"/>
    </row>
    <row r="38" spans="1:6" ht="17.25" customHeight="1" x14ac:dyDescent="0.2">
      <c r="A38" s="10" t="s">
        <v>35</v>
      </c>
      <c r="B38" s="11">
        <v>52</v>
      </c>
      <c r="C38" s="12" t="s">
        <v>9</v>
      </c>
      <c r="D38" s="15"/>
      <c r="E38" s="8">
        <f t="shared" si="2"/>
        <v>0</v>
      </c>
      <c r="F38" s="2"/>
    </row>
    <row r="39" spans="1:6" ht="17.25" customHeight="1" x14ac:dyDescent="0.2">
      <c r="A39" s="10" t="s">
        <v>36</v>
      </c>
      <c r="B39" s="11">
        <v>3</v>
      </c>
      <c r="C39" s="12" t="s">
        <v>9</v>
      </c>
      <c r="D39" s="15"/>
      <c r="E39" s="8">
        <f t="shared" si="2"/>
        <v>0</v>
      </c>
      <c r="F39" s="2"/>
    </row>
    <row r="40" spans="1:6" ht="17.25" customHeight="1" x14ac:dyDescent="0.2">
      <c r="A40" s="10" t="s">
        <v>37</v>
      </c>
      <c r="B40" s="11">
        <v>2</v>
      </c>
      <c r="C40" s="12" t="s">
        <v>9</v>
      </c>
      <c r="D40" s="15"/>
      <c r="E40" s="8">
        <f t="shared" si="2"/>
        <v>0</v>
      </c>
      <c r="F40" s="2"/>
    </row>
    <row r="41" spans="1:6" ht="17.25" customHeight="1" x14ac:dyDescent="0.2">
      <c r="A41" s="10" t="s">
        <v>38</v>
      </c>
      <c r="B41" s="11">
        <v>4</v>
      </c>
      <c r="C41" s="12" t="s">
        <v>9</v>
      </c>
      <c r="D41" s="15"/>
      <c r="E41" s="8">
        <f t="shared" si="2"/>
        <v>0</v>
      </c>
      <c r="F41" s="2"/>
    </row>
    <row r="42" spans="1:6" ht="17.25" customHeight="1" x14ac:dyDescent="0.2">
      <c r="A42" s="10" t="s">
        <v>39</v>
      </c>
      <c r="B42" s="11">
        <v>6</v>
      </c>
      <c r="C42" s="12" t="s">
        <v>9</v>
      </c>
      <c r="D42" s="15"/>
      <c r="E42" s="8">
        <f t="shared" si="2"/>
        <v>0</v>
      </c>
      <c r="F42" s="2"/>
    </row>
    <row r="43" spans="1:6" ht="17.25" customHeight="1" x14ac:dyDescent="0.2">
      <c r="A43" s="10" t="s">
        <v>40</v>
      </c>
      <c r="B43" s="11">
        <v>1</v>
      </c>
      <c r="C43" s="12" t="s">
        <v>9</v>
      </c>
      <c r="D43" s="15"/>
      <c r="E43" s="8">
        <f t="shared" si="2"/>
        <v>0</v>
      </c>
      <c r="F43" s="2"/>
    </row>
    <row r="44" spans="1:6" ht="17.25" customHeight="1" thickBot="1" x14ac:dyDescent="0.25">
      <c r="A44" s="10" t="s">
        <v>41</v>
      </c>
      <c r="B44" s="11">
        <v>2</v>
      </c>
      <c r="C44" s="12" t="s">
        <v>9</v>
      </c>
      <c r="D44" s="15"/>
      <c r="E44" s="8">
        <f t="shared" si="2"/>
        <v>0</v>
      </c>
      <c r="F44" s="2"/>
    </row>
    <row r="45" spans="1:6" ht="18.75" customHeight="1" thickBot="1" x14ac:dyDescent="0.25">
      <c r="A45" s="22" t="s">
        <v>42</v>
      </c>
      <c r="B45" s="23"/>
      <c r="C45" s="23"/>
      <c r="D45" s="23"/>
      <c r="E45" s="7">
        <f>SUM(E23:E44)</f>
        <v>0</v>
      </c>
      <c r="F45" s="2"/>
    </row>
    <row r="46" spans="1:6" ht="13.5" thickBot="1" x14ac:dyDescent="0.25">
      <c r="A46" s="24"/>
      <c r="B46" s="24"/>
      <c r="C46" s="24"/>
      <c r="D46" s="24"/>
      <c r="E46" s="24"/>
    </row>
    <row r="47" spans="1:6" ht="23.25" customHeight="1" thickBot="1" x14ac:dyDescent="0.25">
      <c r="A47" s="17" t="s">
        <v>43</v>
      </c>
      <c r="B47" s="18"/>
      <c r="C47" s="19"/>
      <c r="D47" s="20"/>
      <c r="E47" s="4">
        <f>E11+E18-E45</f>
        <v>0</v>
      </c>
    </row>
    <row r="51" spans="1:1" x14ac:dyDescent="0.2">
      <c r="A51" s="13"/>
    </row>
  </sheetData>
  <sheetProtection algorithmName="SHA-512" hashValue="5MHj7ojGvQWy/F8fOwRjV7q8l3ui4w1NdxUAqak+uI50pIMK+AwD+CoiWL6sw/MY53OB5QBXw0XpXSzmizMhCQ==" saltValue="51k6kPzzWF4SU5pKfwPnkQ==" spinCount="100000" sheet="1" objects="1" scenarios="1" selectLockedCells="1"/>
  <mergeCells count="13">
    <mergeCell ref="A11:D11"/>
    <mergeCell ref="A1:F1"/>
    <mergeCell ref="A3:E3"/>
    <mergeCell ref="A5:E5"/>
    <mergeCell ref="A4:E4"/>
    <mergeCell ref="A19:C19"/>
    <mergeCell ref="A47:D47"/>
    <mergeCell ref="A12:E12"/>
    <mergeCell ref="A21:E21"/>
    <mergeCell ref="A45:D45"/>
    <mergeCell ref="A46:E46"/>
    <mergeCell ref="A18:D18"/>
    <mergeCell ref="A14:E14"/>
  </mergeCells>
  <pageMargins left="0.7" right="0.7" top="0.75" bottom="0.75" header="0.3" footer="0.3"/>
  <pageSetup paperSize="9" scale="76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9b2dcd-aa49-43ce-8708-1202274e0aa3">
      <Terms xmlns="http://schemas.microsoft.com/office/infopath/2007/PartnerControls"/>
    </lcf76f155ced4ddcb4097134ff3c332f>
    <TaxCatchAll xmlns="692ef739-da34-4d79-afc7-c74703fd896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549A0A68E0641ADEE16C493970D92" ma:contentTypeVersion="17" ma:contentTypeDescription="Create a new document." ma:contentTypeScope="" ma:versionID="0a29d8d566de19316f508fac330bb975">
  <xsd:schema xmlns:xsd="http://www.w3.org/2001/XMLSchema" xmlns:xs="http://www.w3.org/2001/XMLSchema" xmlns:p="http://schemas.microsoft.com/office/2006/metadata/properties" xmlns:ns2="2b9b2dcd-aa49-43ce-8708-1202274e0aa3" xmlns:ns3="692ef739-da34-4d79-afc7-c74703fd8968" targetNamespace="http://schemas.microsoft.com/office/2006/metadata/properties" ma:root="true" ma:fieldsID="416623916f6db886779ef4aaad3d8317" ns2:_="" ns3:_="">
    <xsd:import namespace="2b9b2dcd-aa49-43ce-8708-1202274e0aa3"/>
    <xsd:import namespace="692ef739-da34-4d79-afc7-c74703fd89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b2dcd-aa49-43ce-8708-1202274e0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ef739-da34-4d79-afc7-c74703fd89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2072e72-4977-42c6-acaa-0b90548f64ad}" ma:internalName="TaxCatchAll" ma:showField="CatchAllData" ma:web="692ef739-da34-4d79-afc7-c74703fd89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BA2156-6636-4D70-A8BA-545715FBC934}">
  <ds:schemaRefs>
    <ds:schemaRef ds:uri="http://schemas.microsoft.com/office/2006/metadata/properties"/>
    <ds:schemaRef ds:uri="http://purl.org/dc/terms/"/>
    <ds:schemaRef ds:uri="692ef739-da34-4d79-afc7-c74703fd8968"/>
    <ds:schemaRef ds:uri="http://www.w3.org/XML/1998/namespace"/>
    <ds:schemaRef ds:uri="http://schemas.microsoft.com/office/infopath/2007/PartnerControls"/>
    <ds:schemaRef ds:uri="http://purl.org/dc/elements/1.1/"/>
    <ds:schemaRef ds:uri="2b9b2dcd-aa49-43ce-8708-1202274e0aa3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069995-9171-4C03-B728-2379182E20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EBD686-0D37-4DA4-9132-3DA7BF09C7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b2dcd-aa49-43ce-8708-1202274e0aa3"/>
    <ds:schemaRef ds:uri="692ef739-da34-4d79-afc7-c74703fd89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a909734-11ed-436f-861c-dfbce0528d95}" enabled="1" method="Privileged" siteId="{b932ece7-9cdf-4d94-b4c1-15256e43c7e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</vt:lpstr>
      <vt:lpstr>Pris!Utskriftsområde</vt:lpstr>
    </vt:vector>
  </TitlesOfParts>
  <Manager/>
  <Company>Overtannlegen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Lars Inge Byrkjeflot</dc:creator>
  <cp:keywords/>
  <dc:description/>
  <cp:lastModifiedBy>Torgeir Riksfjord</cp:lastModifiedBy>
  <cp:revision/>
  <cp:lastPrinted>2026-06-19T08:32:03Z</cp:lastPrinted>
  <dcterms:created xsi:type="dcterms:W3CDTF">2002-02-07T13:35:28Z</dcterms:created>
  <dcterms:modified xsi:type="dcterms:W3CDTF">2026-06-25T11:44:52Z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0x0101008B3549A0A68E0641ADEE16C493970D92</vt:lpwstr>
  </property>
  <property fmtid="{D5CDD505-2E9C-101B-9397-08002B2CF9AE}" pid="3" name="Tag">
    <vt:lpwstr/>
  </property>
  <property fmtid="{D5CDD505-2E9C-101B-9397-08002B2CF9AE}" pid="4" name="_dlc_DocIdItemGuid">
    <vt:lpwstr>7dda7905-c139-4a79-9873-a2b7e2534515</vt:lpwstr>
  </property>
  <property fmtid="{D5CDD505-2E9C-101B-9397-08002B2CF9AE}" pid="5" name="MediaServiceImageTags">
    <vt:lpwstr/>
  </property>
</Properties>
</file>